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8" i="1" l="1"/>
</calcChain>
</file>

<file path=xl/sharedStrings.xml><?xml version="1.0" encoding="utf-8"?>
<sst xmlns="http://schemas.openxmlformats.org/spreadsheetml/2006/main" count="139" uniqueCount="107">
  <si>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</si>
  <si>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</si>
  <si>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</si>
  <si>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</si>
  <si>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</si>
  <si>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</si>
  <si>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</si>
  <si>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</si>
  <si>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</si>
  <si>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</si>
  <si>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</si>
  <si>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</si>
  <si>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</si>
  <si>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</si>
  <si>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</si>
  <si>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</si>
  <si>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</si>
  <si>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</si>
  <si>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</si>
  <si>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</si>
  <si>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</si>
  <si>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</si>
  <si>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</si>
  <si>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</si>
  <si>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</si>
  <si>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</si>
  <si>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</si>
  <si>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</si>
  <si>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</si>
  <si>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</si>
  <si>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</si>
  <si>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</si>
  <si>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</si>
  <si>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</si>
  <si>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</si>
  <si>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</si>
  <si>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</si>
  <si>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</si>
  <si>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</si>
  <si>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</si>
  <si>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</si>
  <si>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</si>
  <si>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</si>
  <si>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</si>
  <si>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</si>
  <si>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</si>
  <si>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</si>
  <si>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</si>
  <si>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</si>
  <si>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</si>
  <si>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</si>
  <si>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</si>
  <si>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</si>
  <si>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</si>
  <si>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</si>
  <si>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</si>
  <si>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</si>
  <si>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</si>
  <si>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</si>
  <si>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</si>
  <si>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</si>
  <si>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</si>
  <si>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</si>
  <si>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</si>
  <si>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</si>
  <si>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</si>
  <si>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</si>
  <si>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</si>
  <si>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</si>
  <si>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</si>
  <si>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</si>
  <si>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</si>
  <si>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</si>
  <si>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шт.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</si>
  <si>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</si>
  <si>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</si>
  <si>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</si>
  <si>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</si>
  <si>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благоустройство</t>
  </si>
  <si>
    <t>Текущий ремонт общего имущества*</t>
  </si>
  <si>
    <t>МУП "КТС"   дог. № 1804 от 01.04.09</t>
  </si>
  <si>
    <t>ул. Новая Стройка, д. 2</t>
  </si>
  <si>
    <t>Обслуживание коллективных приборов учета (КПУ),</t>
  </si>
  <si>
    <t>руб/мес</t>
  </si>
  <si>
    <t>5</t>
  </si>
  <si>
    <t>мп.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</si>
  <si>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</si>
  <si>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</si>
  <si>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</si>
  <si>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</si>
  <si>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</si>
  <si>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</si>
  <si>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</si>
  <si>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</si>
  <si>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</si>
  <si>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</si>
  <si>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</si>
  <si>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</si>
  <si>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очистка от снега и сосулек</t>
  </si>
  <si>
    <t>крыша</t>
  </si>
  <si>
    <t>ремонт детского оборудования</t>
  </si>
  <si>
    <t>замена труб и вентиля на стояке ХВС</t>
  </si>
  <si>
    <t>подвал и кв.95</t>
  </si>
  <si>
    <t>смена задвижки на системе ц.о.</t>
  </si>
  <si>
    <t>подвал</t>
  </si>
  <si>
    <t>электромонтажные работы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</si>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</sst>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21" fillId="0" borderId="0" applyFont="0" applyFill="0" applyBorder="0" applyAlignment="0" applyProtection="0"/>
  </cellStyleXfs>
  <cellXfs count="16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5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8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" fillId="0" borderId="2" xfId="0" applyFont="1" applyFill="1" applyBorder="1"/>
    <xf numFmtId="0" fontId="1" fillId="0" borderId="14" xfId="0" applyFont="1" applyFill="1" applyBorder="1" applyAlignment="1">
      <alignment horizontal="center"/>
    </xf>
    <xf numFmtId="4" fontId="19" fillId="0" borderId="2" xfId="0" applyNumberFormat="1" applyFont="1" applyFill="1" applyBorder="1"/>
    <xf numFmtId="4" fontId="12" fillId="0" borderId="0" xfId="0" applyNumberFormat="1" applyFont="1" applyFill="1" applyBorder="1" applyAlignment="1">
      <alignment wrapText="1"/>
    </xf>
    <xf numFmtId="0" fontId="1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left"/>
    </xf>
    <xf numFmtId="0" fontId="5" fillId="0" borderId="16" xfId="0" applyFont="1" applyFill="1" applyBorder="1" applyAlignment="1"/>
    <xf numFmtId="0" fontId="14" fillId="0" borderId="14" xfId="0" applyFont="1" applyFill="1" applyBorder="1" applyAlignment="1"/>
    <xf numFmtId="0" fontId="14" fillId="0" borderId="15" xfId="0" applyFont="1" applyFill="1" applyBorder="1" applyAlignment="1"/>
    <xf numFmtId="14" fontId="5" fillId="0" borderId="2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0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3" fillId="0" borderId="0" xfId="0" applyNumberFormat="1" applyFont="1" applyFill="1" applyBorder="1" applyAlignment="1">
      <alignment horizontal="center" wrapText="1"/>
    </xf>
    <xf numFmtId="4" fontId="11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1" fontId="1" fillId="0" borderId="2" xfId="2" applyNumberFormat="1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horizontal="center"/>
    </xf>
    <xf numFmtId="0" fontId="14" fillId="0" borderId="16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5"/>
  <sheetViews>
    <sheetView tabSelected="1" workbookViewId="0">
      <selection activeCell="G41" sqref="G41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5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22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3"/>
      <c r="E2" s="2"/>
      <c r="G2" s="2"/>
      <c r="H2" s="2"/>
      <c r="I2" s="2"/>
      <c r="J2" s="2"/>
      <c r="K2" s="120" t="s">
        <v>1</v>
      </c>
    </row>
    <row r="3" spans="2:11" ht="14.25" x14ac:dyDescent="0.2">
      <c r="B3" s="2" t="s">
        <v>2</v>
      </c>
      <c r="C3" s="2"/>
      <c r="D3" s="103"/>
      <c r="E3" s="2"/>
      <c r="G3" s="2"/>
      <c r="H3" s="2"/>
      <c r="I3" s="2"/>
      <c r="J3" s="2"/>
      <c r="K3" s="120" t="s">
        <v>3</v>
      </c>
    </row>
    <row r="4" spans="2:11" ht="14.25" x14ac:dyDescent="0.2">
      <c r="B4" s="2" t="s">
        <v>4</v>
      </c>
      <c r="C4" s="2"/>
      <c r="D4" s="103"/>
      <c r="E4" s="2"/>
      <c r="G4" s="2"/>
      <c r="H4" s="2"/>
      <c r="I4" s="2"/>
      <c r="J4" s="2"/>
      <c r="K4" s="120" t="s">
        <v>5</v>
      </c>
    </row>
    <row r="5" spans="2:11" ht="14.25" x14ac:dyDescent="0.2">
      <c r="B5" s="2" t="s">
        <v>86</v>
      </c>
      <c r="C5" s="2"/>
      <c r="D5" s="103"/>
      <c r="E5" s="2"/>
      <c r="F5" s="2"/>
      <c r="G5" s="2"/>
      <c r="H5" s="2"/>
      <c r="I5" s="2"/>
      <c r="J5" s="2"/>
      <c r="K5" s="121" t="s">
        <v>6</v>
      </c>
    </row>
    <row r="6" spans="2:11" ht="14.25" x14ac:dyDescent="0.2">
      <c r="B6" s="2"/>
      <c r="C6" s="2"/>
      <c r="D6" s="103"/>
      <c r="E6" s="2"/>
      <c r="F6" s="2"/>
      <c r="G6" s="2"/>
      <c r="H6" s="2"/>
      <c r="I6" s="2"/>
      <c r="J6" s="2"/>
      <c r="K6" s="121"/>
    </row>
    <row r="7" spans="2:11" ht="14.25" x14ac:dyDescent="0.2">
      <c r="B7" s="2" t="s">
        <v>7</v>
      </c>
      <c r="C7" s="2"/>
      <c r="D7" s="103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3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3"/>
      <c r="E9" s="2"/>
      <c r="F9" s="2"/>
      <c r="G9" s="2" t="s">
        <v>81</v>
      </c>
      <c r="H9" s="2"/>
      <c r="I9" s="2"/>
      <c r="J9" s="2"/>
    </row>
    <row r="10" spans="2:11" ht="14.25" x14ac:dyDescent="0.2">
      <c r="B10" s="2" t="s">
        <v>9</v>
      </c>
      <c r="C10" s="2"/>
      <c r="D10" s="103"/>
      <c r="E10" s="2"/>
      <c r="F10" s="2"/>
      <c r="G10" s="5"/>
      <c r="H10" s="6">
        <v>5572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3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3"/>
      <c r="E12" s="2"/>
      <c r="F12" s="2"/>
      <c r="G12" s="2"/>
      <c r="H12" s="2"/>
      <c r="I12" s="6">
        <v>5465.5</v>
      </c>
      <c r="J12" s="2" t="s">
        <v>10</v>
      </c>
    </row>
    <row r="13" spans="2:11" ht="14.25" x14ac:dyDescent="0.2">
      <c r="B13" s="2" t="s">
        <v>13</v>
      </c>
      <c r="C13" s="2"/>
      <c r="D13" s="103"/>
      <c r="E13" s="2"/>
      <c r="F13" s="2"/>
      <c r="G13" s="2"/>
      <c r="H13" s="2"/>
      <c r="I13" s="6">
        <v>106.5</v>
      </c>
      <c r="J13" s="2" t="s">
        <v>10</v>
      </c>
    </row>
    <row r="14" spans="2:11" ht="14.25" x14ac:dyDescent="0.2">
      <c r="B14" s="2"/>
      <c r="C14" s="2"/>
      <c r="D14" s="103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3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3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3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4"/>
      <c r="E18" s="8"/>
      <c r="F18" s="8"/>
      <c r="G18" s="9"/>
      <c r="H18" s="8"/>
      <c r="I18" s="8"/>
      <c r="J18" s="8"/>
      <c r="K18" s="123"/>
    </row>
    <row r="19" spans="1:11" ht="13.5" thickBot="1" x14ac:dyDescent="0.25">
      <c r="K19" s="124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87</v>
      </c>
      <c r="E20" s="11" t="s">
        <v>20</v>
      </c>
      <c r="F20" s="11" t="s">
        <v>88</v>
      </c>
      <c r="G20" s="11" t="s">
        <v>89</v>
      </c>
      <c r="H20" s="11" t="s">
        <v>90</v>
      </c>
      <c r="I20" s="11" t="s">
        <v>91</v>
      </c>
      <c r="J20" s="11" t="s">
        <v>92</v>
      </c>
      <c r="K20" s="11" t="s">
        <v>21</v>
      </c>
    </row>
    <row r="21" spans="1:11" s="16" customFormat="1" ht="14.25" x14ac:dyDescent="0.2">
      <c r="A21" s="13"/>
      <c r="B21" s="14"/>
      <c r="C21" s="14"/>
      <c r="D21" s="106"/>
      <c r="E21" s="14"/>
      <c r="F21" s="92"/>
      <c r="G21" s="92"/>
      <c r="H21" s="15"/>
      <c r="I21" s="15"/>
      <c r="J21" s="15"/>
      <c r="K21" s="125"/>
    </row>
    <row r="22" spans="1:11" s="16" customFormat="1" ht="39.950000000000003" customHeight="1" x14ac:dyDescent="0.2">
      <c r="A22" s="13">
        <v>1</v>
      </c>
      <c r="B22" s="14" t="s">
        <v>22</v>
      </c>
      <c r="C22" s="14"/>
      <c r="D22" s="107">
        <v>9.8800000000000008</v>
      </c>
      <c r="E22" s="17">
        <v>0</v>
      </c>
      <c r="F22" s="17">
        <v>640338.15500000003</v>
      </c>
      <c r="G22" s="17">
        <v>635990.50052950589</v>
      </c>
      <c r="H22" s="15">
        <v>637052.995</v>
      </c>
      <c r="I22" s="15">
        <v>-1062.4944704940622</v>
      </c>
      <c r="J22" s="15">
        <v>4347.6544704940616</v>
      </c>
      <c r="K22" s="126"/>
    </row>
    <row r="23" spans="1:11" s="16" customFormat="1" ht="15" customHeight="1" x14ac:dyDescent="0.2">
      <c r="A23" s="13"/>
      <c r="B23" s="14" t="s">
        <v>11</v>
      </c>
      <c r="C23" s="14"/>
      <c r="D23" s="108"/>
      <c r="E23" s="18"/>
      <c r="F23" s="19"/>
      <c r="G23" s="19"/>
      <c r="H23" s="19"/>
      <c r="I23" s="19"/>
      <c r="J23" s="15"/>
      <c r="K23" s="127"/>
    </row>
    <row r="24" spans="1:11" s="23" customFormat="1" ht="35.1" customHeight="1" x14ac:dyDescent="0.25">
      <c r="A24" s="20" t="s">
        <v>62</v>
      </c>
      <c r="B24" s="21" t="s">
        <v>23</v>
      </c>
      <c r="C24" s="21" t="s">
        <v>24</v>
      </c>
      <c r="D24" s="109">
        <v>2.0000000000000004</v>
      </c>
      <c r="E24" s="22">
        <v>0</v>
      </c>
      <c r="F24" s="22">
        <v>129587.00500000002</v>
      </c>
      <c r="G24" s="22">
        <v>128707.15802254906</v>
      </c>
      <c r="H24" s="22">
        <v>126301.84500000002</v>
      </c>
      <c r="I24" s="22">
        <v>2405.3130225490409</v>
      </c>
      <c r="J24" s="22">
        <v>879.84697745095855</v>
      </c>
      <c r="K24" s="128"/>
    </row>
    <row r="25" spans="1:11" ht="35.1" customHeight="1" x14ac:dyDescent="0.2">
      <c r="A25" s="20"/>
      <c r="B25" s="21" t="s">
        <v>25</v>
      </c>
      <c r="C25" s="21" t="s">
        <v>24</v>
      </c>
      <c r="D25" s="110">
        <v>0.38</v>
      </c>
      <c r="E25" s="24">
        <v>0</v>
      </c>
      <c r="F25" s="25">
        <v>24704.059999999998</v>
      </c>
      <c r="G25" s="25">
        <v>24536.328733105085</v>
      </c>
      <c r="H25" s="25">
        <v>24704.059999999998</v>
      </c>
      <c r="I25" s="25">
        <v>-167.73126689491255</v>
      </c>
      <c r="J25" s="25">
        <v>167.73126689491255</v>
      </c>
      <c r="K25" s="129" t="s">
        <v>26</v>
      </c>
    </row>
    <row r="26" spans="1:11" ht="35.1" customHeight="1" x14ac:dyDescent="0.2">
      <c r="A26" s="20"/>
      <c r="B26" s="21" t="s">
        <v>66</v>
      </c>
      <c r="C26" s="21" t="s">
        <v>24</v>
      </c>
      <c r="D26" s="110">
        <v>0.15</v>
      </c>
      <c r="E26" s="24">
        <v>0</v>
      </c>
      <c r="F26" s="25">
        <v>9837.9000000000015</v>
      </c>
      <c r="G26" s="25">
        <v>9771.1043627409654</v>
      </c>
      <c r="H26" s="25">
        <v>9837.9000000000015</v>
      </c>
      <c r="I26" s="25">
        <v>-66.795637259036084</v>
      </c>
      <c r="J26" s="25">
        <v>66.795637259036084</v>
      </c>
      <c r="K26" s="130" t="s">
        <v>27</v>
      </c>
    </row>
    <row r="27" spans="1:11" ht="35.1" customHeight="1" x14ac:dyDescent="0.2">
      <c r="A27" s="20"/>
      <c r="B27" s="21" t="s">
        <v>67</v>
      </c>
      <c r="C27" s="21" t="s">
        <v>24</v>
      </c>
      <c r="D27" s="110">
        <v>0.16</v>
      </c>
      <c r="E27" s="24">
        <v>0</v>
      </c>
      <c r="F27" s="25">
        <v>10220.484999999997</v>
      </c>
      <c r="G27" s="25">
        <v>10151.091754625331</v>
      </c>
      <c r="H27" s="25">
        <v>10220.484999999997</v>
      </c>
      <c r="I27" s="25">
        <v>-69.393245374665639</v>
      </c>
      <c r="J27" s="25">
        <v>69.393245374665639</v>
      </c>
      <c r="K27" s="130" t="s">
        <v>28</v>
      </c>
    </row>
    <row r="28" spans="1:11" ht="35.1" customHeight="1" x14ac:dyDescent="0.2">
      <c r="A28" s="20"/>
      <c r="B28" s="21" t="s">
        <v>29</v>
      </c>
      <c r="C28" s="21" t="s">
        <v>24</v>
      </c>
      <c r="D28" s="110">
        <v>1.0900000000000001</v>
      </c>
      <c r="E28" s="24">
        <v>0</v>
      </c>
      <c r="F28" s="25">
        <v>70614.260000000024</v>
      </c>
      <c r="G28" s="25">
        <v>70134.815759229619</v>
      </c>
      <c r="H28" s="25">
        <v>70614.260000000024</v>
      </c>
      <c r="I28" s="25">
        <v>-479.44424077040458</v>
      </c>
      <c r="J28" s="25">
        <v>479.44424077040458</v>
      </c>
      <c r="K28" s="128"/>
    </row>
    <row r="29" spans="1:11" ht="35.1" customHeight="1" x14ac:dyDescent="0.2">
      <c r="A29" s="20"/>
      <c r="B29" s="21" t="s">
        <v>30</v>
      </c>
      <c r="C29" s="21" t="s">
        <v>24</v>
      </c>
      <c r="D29" s="110">
        <v>0.16</v>
      </c>
      <c r="E29" s="24">
        <v>0</v>
      </c>
      <c r="F29" s="25">
        <v>10275.139999999998</v>
      </c>
      <c r="G29" s="25">
        <v>10205.375667751672</v>
      </c>
      <c r="H29" s="25">
        <v>10275.139999999998</v>
      </c>
      <c r="I29" s="25">
        <v>-69.764332248325445</v>
      </c>
      <c r="J29" s="25">
        <v>69.764332248325445</v>
      </c>
      <c r="K29" s="128"/>
    </row>
    <row r="30" spans="1:11" ht="35.1" customHeight="1" x14ac:dyDescent="0.2">
      <c r="A30" s="20"/>
      <c r="B30" s="21" t="s">
        <v>31</v>
      </c>
      <c r="C30" s="21" t="s">
        <v>24</v>
      </c>
      <c r="D30" s="110">
        <v>0.06</v>
      </c>
      <c r="E30" s="24">
        <v>0</v>
      </c>
      <c r="F30" s="25">
        <v>3935.1599999999994</v>
      </c>
      <c r="G30" s="25">
        <v>3908.4417450963851</v>
      </c>
      <c r="H30" s="25">
        <v>650</v>
      </c>
      <c r="I30" s="25">
        <v>3258.4417450963851</v>
      </c>
      <c r="J30" s="25">
        <v>26.718254903614252</v>
      </c>
      <c r="K30" s="130" t="s">
        <v>32</v>
      </c>
    </row>
    <row r="31" spans="1:11" ht="35.1" customHeight="1" x14ac:dyDescent="0.2">
      <c r="A31" s="20" t="s">
        <v>63</v>
      </c>
      <c r="B31" s="21" t="s">
        <v>93</v>
      </c>
      <c r="C31" s="21" t="s">
        <v>24</v>
      </c>
      <c r="D31" s="110">
        <v>3.46</v>
      </c>
      <c r="E31" s="24">
        <v>0</v>
      </c>
      <c r="F31" s="25">
        <v>224304.12000000002</v>
      </c>
      <c r="G31" s="24">
        <v>222781.18</v>
      </c>
      <c r="H31" s="24">
        <v>224304.12000000002</v>
      </c>
      <c r="I31" s="25">
        <v>-1522.9400000000314</v>
      </c>
      <c r="J31" s="25">
        <v>1522.9400000000314</v>
      </c>
      <c r="K31" s="128"/>
    </row>
    <row r="32" spans="1:11" ht="35.1" customHeight="1" x14ac:dyDescent="0.2">
      <c r="A32" s="20" t="s">
        <v>64</v>
      </c>
      <c r="B32" s="21" t="s">
        <v>33</v>
      </c>
      <c r="C32" s="21" t="s">
        <v>24</v>
      </c>
      <c r="D32" s="110">
        <v>3.04</v>
      </c>
      <c r="E32" s="24">
        <v>0</v>
      </c>
      <c r="F32" s="25">
        <v>196976.61999999997</v>
      </c>
      <c r="G32" s="25">
        <v>195639.22290732458</v>
      </c>
      <c r="H32" s="25">
        <v>196976.61999999997</v>
      </c>
      <c r="I32" s="25">
        <v>-1337.3970926753827</v>
      </c>
      <c r="J32" s="25">
        <v>1337.3970926753827</v>
      </c>
      <c r="K32" s="128"/>
    </row>
    <row r="33" spans="1:12" ht="35.1" customHeight="1" x14ac:dyDescent="0.2">
      <c r="A33" s="20" t="s">
        <v>65</v>
      </c>
      <c r="B33" s="21" t="s">
        <v>34</v>
      </c>
      <c r="C33" s="21" t="s">
        <v>24</v>
      </c>
      <c r="D33" s="110">
        <v>1.3800000000000001</v>
      </c>
      <c r="E33" s="24">
        <v>0</v>
      </c>
      <c r="F33" s="25">
        <v>89470.409999999989</v>
      </c>
      <c r="G33" s="25">
        <v>88862.9395996323</v>
      </c>
      <c r="H33" s="25">
        <v>89470.409999999989</v>
      </c>
      <c r="I33" s="25">
        <v>-607.47040036768885</v>
      </c>
      <c r="J33" s="25">
        <v>607.47040036768885</v>
      </c>
      <c r="K33" s="128"/>
    </row>
    <row r="34" spans="1:12" s="68" customFormat="1" ht="35.1" customHeight="1" x14ac:dyDescent="0.2">
      <c r="A34" s="26" t="s">
        <v>68</v>
      </c>
      <c r="B34" s="141" t="s">
        <v>35</v>
      </c>
      <c r="C34" s="27" t="s">
        <v>36</v>
      </c>
      <c r="D34" s="142">
        <v>5.3</v>
      </c>
      <c r="E34" s="143">
        <v>0</v>
      </c>
      <c r="F34" s="67">
        <v>48467.46</v>
      </c>
      <c r="G34" s="67">
        <v>47740.39</v>
      </c>
      <c r="H34" s="67">
        <v>48467.46</v>
      </c>
      <c r="I34" s="67">
        <v>-727.06999999999971</v>
      </c>
      <c r="J34" s="67">
        <v>727.06999999999971</v>
      </c>
      <c r="K34" s="127" t="s">
        <v>37</v>
      </c>
    </row>
    <row r="35" spans="1:12" s="68" customFormat="1" ht="35.1" customHeight="1" x14ac:dyDescent="0.2">
      <c r="A35" s="26" t="s">
        <v>69</v>
      </c>
      <c r="B35" s="27" t="s">
        <v>82</v>
      </c>
      <c r="C35" s="27" t="s">
        <v>83</v>
      </c>
      <c r="D35" s="107">
        <v>7.1399999999999996E-3</v>
      </c>
      <c r="E35" s="143">
        <v>0</v>
      </c>
      <c r="F35" s="67">
        <v>466.8</v>
      </c>
      <c r="G35" s="67">
        <v>461.37</v>
      </c>
      <c r="H35" s="67">
        <v>466.8</v>
      </c>
      <c r="I35" s="67">
        <v>-5.4300000000000068</v>
      </c>
      <c r="J35" s="67">
        <v>5.4300000000000068</v>
      </c>
      <c r="K35" s="127"/>
    </row>
    <row r="36" spans="1:12" s="16" customFormat="1" ht="35.1" customHeight="1" x14ac:dyDescent="0.2">
      <c r="A36" s="26" t="s">
        <v>70</v>
      </c>
      <c r="B36" s="28" t="s">
        <v>79</v>
      </c>
      <c r="C36" s="27" t="s">
        <v>24</v>
      </c>
      <c r="D36" s="107">
        <v>1.86</v>
      </c>
      <c r="E36" s="17">
        <v>201722.14</v>
      </c>
      <c r="F36" s="15">
        <v>120678.32</v>
      </c>
      <c r="G36" s="15">
        <v>119657.21999999999</v>
      </c>
      <c r="H36" s="15">
        <v>41567.22</v>
      </c>
      <c r="I36" s="15">
        <v>294458.86000000004</v>
      </c>
      <c r="J36" s="15">
        <v>1021.1000000000204</v>
      </c>
      <c r="K36" s="127"/>
    </row>
    <row r="37" spans="1:12" s="16" customFormat="1" ht="15" customHeight="1" x14ac:dyDescent="0.2">
      <c r="A37" s="78"/>
      <c r="B37" s="79"/>
      <c r="C37" s="79"/>
      <c r="D37" s="111"/>
      <c r="E37" s="80"/>
      <c r="F37" s="81"/>
      <c r="G37" s="81"/>
      <c r="H37" s="81"/>
      <c r="I37" s="81"/>
      <c r="J37" s="81"/>
      <c r="K37" s="131"/>
    </row>
    <row r="38" spans="1:12" s="34" customFormat="1" ht="15" customHeight="1" x14ac:dyDescent="0.2">
      <c r="A38" s="29"/>
      <c r="B38" s="30" t="s">
        <v>75</v>
      </c>
      <c r="C38" s="31"/>
      <c r="D38" s="112"/>
      <c r="E38" s="32"/>
      <c r="F38" s="33"/>
      <c r="G38" s="33"/>
      <c r="H38" s="33"/>
      <c r="I38" s="33">
        <v>4249.5200000000004</v>
      </c>
      <c r="J38" s="33" t="s">
        <v>38</v>
      </c>
      <c r="K38" s="132"/>
    </row>
    <row r="39" spans="1:12" s="34" customFormat="1" ht="15" customHeight="1" x14ac:dyDescent="0.2">
      <c r="A39" s="29"/>
      <c r="B39" s="30" t="s">
        <v>76</v>
      </c>
      <c r="C39" s="31"/>
      <c r="D39" s="112"/>
      <c r="E39" s="32"/>
      <c r="F39" s="33"/>
      <c r="G39" s="33"/>
      <c r="H39" s="33"/>
      <c r="I39" s="33">
        <v>10397.200000000001</v>
      </c>
      <c r="J39" s="33" t="s">
        <v>38</v>
      </c>
      <c r="K39" s="132"/>
    </row>
    <row r="40" spans="1:12" s="34" customFormat="1" ht="15" customHeight="1" x14ac:dyDescent="0.2">
      <c r="A40" s="29"/>
      <c r="B40" s="30"/>
      <c r="C40" s="31"/>
      <c r="D40" s="112"/>
      <c r="E40" s="32"/>
      <c r="F40" s="33"/>
      <c r="G40" s="33"/>
      <c r="H40" s="33"/>
      <c r="I40" s="33"/>
      <c r="J40" s="33"/>
      <c r="K40" s="132"/>
    </row>
    <row r="41" spans="1:12" s="34" customFormat="1" ht="15" customHeight="1" x14ac:dyDescent="0.2">
      <c r="A41" s="29"/>
      <c r="B41" s="30"/>
      <c r="C41" s="31"/>
      <c r="D41" s="112"/>
      <c r="E41" s="32"/>
      <c r="F41" s="33"/>
      <c r="G41" s="33"/>
      <c r="H41" s="33"/>
      <c r="I41" s="33"/>
      <c r="J41" s="33"/>
      <c r="K41" s="133"/>
    </row>
    <row r="42" spans="1:12" s="82" customFormat="1" ht="15" customHeight="1" thickBot="1" x14ac:dyDescent="0.25">
      <c r="A42" s="78"/>
      <c r="B42" s="79"/>
      <c r="C42" s="79"/>
      <c r="D42" s="111"/>
      <c r="E42" s="80"/>
      <c r="F42" s="81"/>
      <c r="G42" s="81"/>
      <c r="H42" s="81"/>
      <c r="I42" s="81"/>
      <c r="J42" s="81"/>
      <c r="K42" s="131"/>
    </row>
    <row r="43" spans="1:12" s="37" customFormat="1" ht="77.25" thickBot="1" x14ac:dyDescent="0.3">
      <c r="A43" s="35" t="s">
        <v>84</v>
      </c>
      <c r="B43" s="36" t="s">
        <v>39</v>
      </c>
      <c r="C43" s="11" t="s">
        <v>19</v>
      </c>
      <c r="D43" s="11" t="s">
        <v>87</v>
      </c>
      <c r="E43" s="11" t="s">
        <v>88</v>
      </c>
      <c r="F43" s="11" t="s">
        <v>94</v>
      </c>
      <c r="G43" s="11" t="s">
        <v>95</v>
      </c>
      <c r="H43" s="11" t="s">
        <v>96</v>
      </c>
      <c r="I43" s="11" t="s">
        <v>92</v>
      </c>
      <c r="J43" s="161" t="s">
        <v>21</v>
      </c>
      <c r="K43" s="162"/>
    </row>
    <row r="44" spans="1:12" s="23" customFormat="1" ht="15" x14ac:dyDescent="0.25">
      <c r="A44" s="38"/>
      <c r="B44" s="39" t="s">
        <v>11</v>
      </c>
      <c r="C44" s="39"/>
      <c r="D44" s="113"/>
      <c r="E44" s="40"/>
      <c r="F44" s="40"/>
      <c r="G44" s="40"/>
      <c r="H44" s="40"/>
      <c r="I44" s="40"/>
      <c r="J44" s="163"/>
      <c r="K44" s="163"/>
    </row>
    <row r="45" spans="1:12" x14ac:dyDescent="0.2">
      <c r="A45" s="20"/>
      <c r="B45" s="21"/>
      <c r="C45" s="21"/>
      <c r="D45" s="110"/>
      <c r="E45" s="25"/>
      <c r="F45" s="25"/>
      <c r="G45" s="25"/>
      <c r="H45" s="25"/>
      <c r="I45" s="25"/>
      <c r="J45" s="164"/>
      <c r="K45" s="164"/>
    </row>
    <row r="46" spans="1:12" ht="39.950000000000003" customHeight="1" x14ac:dyDescent="0.2">
      <c r="A46" s="20"/>
      <c r="B46" s="21" t="s">
        <v>77</v>
      </c>
      <c r="C46" s="21" t="s">
        <v>40</v>
      </c>
      <c r="D46" s="110" t="s">
        <v>97</v>
      </c>
      <c r="E46" s="25">
        <v>808974.57</v>
      </c>
      <c r="F46" s="25">
        <v>790858.37</v>
      </c>
      <c r="G46" s="25">
        <v>808974.57</v>
      </c>
      <c r="H46" s="25">
        <v>-18116.199999999953</v>
      </c>
      <c r="I46" s="25">
        <v>18116.199999999953</v>
      </c>
      <c r="J46" s="164" t="s">
        <v>41</v>
      </c>
      <c r="K46" s="164"/>
    </row>
    <row r="47" spans="1:12" ht="39.950000000000003" customHeight="1" x14ac:dyDescent="0.2">
      <c r="A47" s="20"/>
      <c r="B47" s="21" t="s">
        <v>42</v>
      </c>
      <c r="C47" s="21" t="s">
        <v>43</v>
      </c>
      <c r="D47" s="110">
        <v>2247.46</v>
      </c>
      <c r="E47" s="25">
        <v>1994628.55</v>
      </c>
      <c r="F47" s="25">
        <v>1969228.89</v>
      </c>
      <c r="G47" s="25">
        <v>1994628.55</v>
      </c>
      <c r="H47" s="25">
        <v>-25399.660000000149</v>
      </c>
      <c r="I47" s="25">
        <v>25399.660000000149</v>
      </c>
      <c r="J47" s="164" t="s">
        <v>80</v>
      </c>
      <c r="K47" s="164"/>
    </row>
    <row r="48" spans="1:12" x14ac:dyDescent="0.2">
      <c r="A48" s="41"/>
      <c r="B48" s="42"/>
      <c r="C48" s="42"/>
      <c r="D48" s="114"/>
      <c r="E48" s="44"/>
      <c r="F48" s="44"/>
      <c r="G48" s="44"/>
      <c r="H48" s="44"/>
      <c r="I48" s="44"/>
      <c r="J48" s="44"/>
      <c r="K48" s="134"/>
      <c r="L48" s="89"/>
    </row>
    <row r="49" spans="1:12" s="10" customFormat="1" ht="12" x14ac:dyDescent="0.2">
      <c r="A49" s="7"/>
      <c r="B49" s="45" t="s">
        <v>44</v>
      </c>
      <c r="C49" s="45"/>
      <c r="D49" s="115"/>
      <c r="E49" s="45"/>
      <c r="F49" s="45"/>
      <c r="G49" s="46"/>
      <c r="H49" s="45"/>
      <c r="I49" s="45"/>
      <c r="J49" s="45"/>
      <c r="K49" s="123"/>
    </row>
    <row r="50" spans="1:12" x14ac:dyDescent="0.2">
      <c r="A50" s="41"/>
      <c r="B50" s="47" t="s">
        <v>45</v>
      </c>
      <c r="C50" s="42"/>
      <c r="D50" s="114"/>
      <c r="E50" s="43"/>
      <c r="F50" s="48"/>
      <c r="G50" s="44"/>
      <c r="H50" s="44"/>
      <c r="I50" s="44"/>
      <c r="J50" s="44"/>
      <c r="K50" s="135"/>
      <c r="L50" s="49"/>
    </row>
    <row r="51" spans="1:12" s="50" customFormat="1" x14ac:dyDescent="0.2">
      <c r="A51" s="41"/>
      <c r="B51" s="47"/>
      <c r="C51" s="47"/>
      <c r="D51" s="114"/>
      <c r="E51" s="43"/>
      <c r="F51" s="48"/>
      <c r="G51" s="44"/>
      <c r="H51" s="44"/>
      <c r="I51" s="44"/>
      <c r="J51" s="44"/>
      <c r="K51" s="135"/>
      <c r="L51" s="85"/>
    </row>
    <row r="52" spans="1:12" s="50" customFormat="1" x14ac:dyDescent="0.2">
      <c r="A52" s="41"/>
      <c r="B52" s="47"/>
      <c r="C52" s="47"/>
      <c r="D52" s="114"/>
      <c r="E52" s="43"/>
      <c r="F52" s="48"/>
      <c r="G52" s="44"/>
      <c r="H52" s="44"/>
      <c r="I52" s="44"/>
      <c r="J52" s="44"/>
      <c r="K52" s="135"/>
      <c r="L52" s="85"/>
    </row>
    <row r="53" spans="1:12" s="50" customFormat="1" x14ac:dyDescent="0.2">
      <c r="A53" s="41"/>
      <c r="B53" s="47"/>
      <c r="C53" s="47"/>
      <c r="D53" s="114"/>
      <c r="E53" s="43"/>
      <c r="F53" s="48"/>
      <c r="G53" s="44"/>
      <c r="H53" s="44"/>
      <c r="I53" s="44"/>
      <c r="J53" s="44"/>
      <c r="K53" s="135"/>
      <c r="L53" s="85"/>
    </row>
    <row r="54" spans="1:12" s="50" customFormat="1" x14ac:dyDescent="0.2">
      <c r="A54" s="41"/>
      <c r="B54" s="47"/>
      <c r="C54" s="47"/>
      <c r="D54" s="114"/>
      <c r="E54" s="43"/>
      <c r="F54" s="48"/>
      <c r="G54" s="44"/>
      <c r="H54" s="44"/>
      <c r="I54" s="44"/>
      <c r="J54" s="44"/>
      <c r="K54" s="135"/>
      <c r="L54" s="85"/>
    </row>
    <row r="55" spans="1:12" s="50" customFormat="1" x14ac:dyDescent="0.2">
      <c r="A55" s="41"/>
      <c r="B55" s="47"/>
      <c r="C55" s="47"/>
      <c r="D55" s="114"/>
      <c r="E55" s="43"/>
      <c r="F55" s="48"/>
      <c r="G55" s="44"/>
      <c r="H55" s="44"/>
      <c r="I55" s="44"/>
      <c r="J55" s="44"/>
      <c r="K55" s="135"/>
      <c r="L55" s="85"/>
    </row>
    <row r="56" spans="1:12" s="50" customFormat="1" x14ac:dyDescent="0.2">
      <c r="A56" s="41"/>
      <c r="B56" s="47"/>
      <c r="C56" s="47"/>
      <c r="D56" s="114"/>
      <c r="E56" s="43"/>
      <c r="F56" s="48"/>
      <c r="G56" s="44"/>
      <c r="H56" s="44"/>
      <c r="I56" s="44"/>
      <c r="J56" s="44"/>
      <c r="K56" s="135"/>
      <c r="L56" s="85"/>
    </row>
    <row r="57" spans="1:12" s="50" customFormat="1" x14ac:dyDescent="0.2">
      <c r="A57" s="41"/>
      <c r="B57" s="47"/>
      <c r="C57" s="47"/>
      <c r="D57" s="114"/>
      <c r="E57" s="43"/>
      <c r="F57" s="48"/>
      <c r="G57" s="44"/>
      <c r="H57" s="44"/>
      <c r="I57" s="44"/>
      <c r="J57" s="44"/>
      <c r="K57" s="135"/>
      <c r="L57" s="85"/>
    </row>
    <row r="58" spans="1:12" s="50" customFormat="1" x14ac:dyDescent="0.2">
      <c r="A58" s="41"/>
      <c r="B58" s="47"/>
      <c r="C58" s="47"/>
      <c r="D58" s="114"/>
      <c r="E58" s="43"/>
      <c r="F58" s="48"/>
      <c r="G58" s="44"/>
      <c r="H58" s="44"/>
      <c r="I58" s="44"/>
      <c r="J58" s="44"/>
      <c r="K58" s="135"/>
      <c r="L58" s="85"/>
    </row>
    <row r="59" spans="1:12" s="50" customFormat="1" x14ac:dyDescent="0.2">
      <c r="A59" s="41"/>
      <c r="B59" s="47"/>
      <c r="C59" s="47"/>
      <c r="D59" s="114"/>
      <c r="E59" s="43"/>
      <c r="F59" s="48"/>
      <c r="G59" s="44"/>
      <c r="H59" s="44"/>
      <c r="I59" s="44"/>
      <c r="J59" s="44"/>
      <c r="K59" s="135"/>
      <c r="L59" s="85"/>
    </row>
    <row r="60" spans="1:12" s="50" customFormat="1" x14ac:dyDescent="0.2">
      <c r="A60" s="41"/>
      <c r="B60" s="47"/>
      <c r="C60" s="47"/>
      <c r="D60" s="114"/>
      <c r="E60" s="43"/>
      <c r="F60" s="48"/>
      <c r="G60" s="44"/>
      <c r="H60" s="44"/>
      <c r="I60" s="44"/>
      <c r="J60" s="44"/>
      <c r="K60" s="135"/>
      <c r="L60" s="85"/>
    </row>
    <row r="61" spans="1:12" s="50" customFormat="1" x14ac:dyDescent="0.2">
      <c r="A61" s="41"/>
      <c r="B61" s="47"/>
      <c r="C61" s="47"/>
      <c r="D61" s="114"/>
      <c r="E61" s="43"/>
      <c r="F61" s="48"/>
      <c r="G61" s="44"/>
      <c r="H61" s="44"/>
      <c r="I61" s="44"/>
      <c r="J61" s="44"/>
      <c r="K61" s="135"/>
      <c r="L61" s="85"/>
    </row>
    <row r="62" spans="1:12" s="50" customFormat="1" x14ac:dyDescent="0.2">
      <c r="A62" s="41"/>
      <c r="B62" s="47"/>
      <c r="C62" s="47"/>
      <c r="D62" s="114"/>
      <c r="E62" s="43"/>
      <c r="F62" s="48"/>
      <c r="G62" s="44"/>
      <c r="H62" s="44"/>
      <c r="I62" s="44"/>
      <c r="J62" s="44"/>
      <c r="K62" s="135"/>
      <c r="L62" s="85"/>
    </row>
    <row r="63" spans="1:12" s="50" customFormat="1" x14ac:dyDescent="0.2">
      <c r="A63" s="41"/>
      <c r="B63" s="47"/>
      <c r="C63" s="47"/>
      <c r="D63" s="114"/>
      <c r="E63" s="43"/>
      <c r="F63" s="48"/>
      <c r="G63" s="44"/>
      <c r="H63" s="44"/>
      <c r="I63" s="44"/>
      <c r="J63" s="44"/>
      <c r="K63" s="135"/>
      <c r="L63" s="85"/>
    </row>
    <row r="64" spans="1:12" s="50" customFormat="1" x14ac:dyDescent="0.2">
      <c r="A64" s="41"/>
      <c r="B64" s="47"/>
      <c r="C64" s="47"/>
      <c r="D64" s="114"/>
      <c r="E64" s="43"/>
      <c r="F64" s="48"/>
      <c r="G64" s="44"/>
      <c r="H64" s="44"/>
      <c r="I64" s="44"/>
      <c r="J64" s="44"/>
      <c r="K64" s="135"/>
      <c r="L64" s="85"/>
    </row>
    <row r="65" spans="1:12" s="50" customFormat="1" x14ac:dyDescent="0.2">
      <c r="A65" s="41"/>
      <c r="B65" s="47"/>
      <c r="C65" s="47"/>
      <c r="D65" s="114"/>
      <c r="E65" s="43"/>
      <c r="F65" s="93"/>
      <c r="G65" s="93"/>
      <c r="H65" s="44"/>
      <c r="I65" s="44"/>
      <c r="J65" s="44"/>
      <c r="K65" s="135"/>
      <c r="L65" s="85"/>
    </row>
    <row r="66" spans="1:12" s="50" customFormat="1" x14ac:dyDescent="0.2">
      <c r="A66" s="41"/>
      <c r="B66" s="47"/>
      <c r="C66" s="47"/>
      <c r="D66" s="114"/>
      <c r="E66" s="43"/>
      <c r="F66" s="93"/>
      <c r="G66" s="93"/>
      <c r="H66" s="44"/>
      <c r="I66" s="44"/>
      <c r="J66" s="44"/>
      <c r="K66" s="135"/>
      <c r="L66" s="85"/>
    </row>
    <row r="67" spans="1:12" s="50" customFormat="1" x14ac:dyDescent="0.2">
      <c r="A67" s="41"/>
      <c r="B67" s="47"/>
      <c r="C67" s="47"/>
      <c r="D67" s="114"/>
      <c r="E67" s="43"/>
      <c r="F67" s="93"/>
      <c r="G67" s="93"/>
      <c r="H67" s="44"/>
      <c r="I67" s="44"/>
      <c r="J67" s="44"/>
      <c r="K67" s="135"/>
      <c r="L67" s="85"/>
    </row>
    <row r="68" spans="1:12" s="50" customFormat="1" x14ac:dyDescent="0.2">
      <c r="A68" s="41"/>
      <c r="B68" s="47"/>
      <c r="C68" s="47"/>
      <c r="D68" s="114"/>
      <c r="E68" s="43"/>
      <c r="F68" s="48"/>
      <c r="G68" s="44"/>
      <c r="H68" s="44"/>
      <c r="I68" s="44"/>
      <c r="J68" s="44"/>
      <c r="K68" s="135"/>
      <c r="L68" s="85"/>
    </row>
    <row r="69" spans="1:12" s="50" customFormat="1" x14ac:dyDescent="0.2">
      <c r="A69" s="41"/>
      <c r="B69" s="47"/>
      <c r="C69" s="47"/>
      <c r="D69" s="114"/>
      <c r="E69" s="43"/>
      <c r="F69" s="48"/>
      <c r="G69" s="44"/>
      <c r="H69" s="44"/>
      <c r="I69" s="44"/>
      <c r="J69" s="44"/>
      <c r="K69" s="135"/>
      <c r="L69" s="85"/>
    </row>
    <row r="70" spans="1:12" x14ac:dyDescent="0.2">
      <c r="L70" s="49"/>
    </row>
    <row r="71" spans="1:12" s="16" customFormat="1" ht="14.25" x14ac:dyDescent="0.2">
      <c r="A71" s="51"/>
      <c r="B71" s="52" t="s">
        <v>46</v>
      </c>
      <c r="C71" s="52"/>
      <c r="D71" s="51"/>
      <c r="E71" s="52"/>
      <c r="F71" s="53"/>
      <c r="I71" s="54"/>
      <c r="K71" s="136"/>
      <c r="L71" s="55"/>
    </row>
    <row r="72" spans="1:12" s="16" customFormat="1" ht="14.25" x14ac:dyDescent="0.2">
      <c r="A72" s="51"/>
      <c r="B72" s="56" t="s">
        <v>47</v>
      </c>
      <c r="C72" s="56"/>
      <c r="D72" s="51"/>
      <c r="E72" s="52"/>
      <c r="F72" s="53"/>
      <c r="K72" s="136"/>
    </row>
    <row r="73" spans="1:12" ht="13.5" thickBot="1" x14ac:dyDescent="0.25"/>
    <row r="74" spans="1:12" s="59" customFormat="1" ht="51.75" thickBot="1" x14ac:dyDescent="0.3">
      <c r="A74" s="11" t="s">
        <v>48</v>
      </c>
      <c r="B74" s="149" t="s">
        <v>49</v>
      </c>
      <c r="C74" s="150"/>
      <c r="D74" s="151"/>
      <c r="E74" s="152"/>
      <c r="F74" s="153"/>
      <c r="G74" s="96" t="s">
        <v>50</v>
      </c>
      <c r="H74" s="57" t="s">
        <v>51</v>
      </c>
      <c r="I74" s="57" t="s">
        <v>52</v>
      </c>
      <c r="J74" s="11" t="s">
        <v>53</v>
      </c>
      <c r="K74" s="58"/>
    </row>
    <row r="75" spans="1:12" x14ac:dyDescent="0.2">
      <c r="A75" s="60"/>
      <c r="B75" s="61"/>
      <c r="C75" s="62"/>
      <c r="D75" s="116"/>
      <c r="E75" s="154"/>
      <c r="F75" s="155"/>
      <c r="G75" s="63"/>
      <c r="H75" s="64"/>
      <c r="I75" s="64"/>
      <c r="J75" s="64"/>
    </row>
    <row r="76" spans="1:12" s="68" customFormat="1" ht="15.75" x14ac:dyDescent="0.25">
      <c r="A76" s="65" t="s">
        <v>54</v>
      </c>
      <c r="B76" s="83" t="s">
        <v>55</v>
      </c>
      <c r="C76" s="84"/>
      <c r="D76" s="117"/>
      <c r="E76" s="156"/>
      <c r="F76" s="157"/>
      <c r="G76" s="66"/>
      <c r="H76" s="65"/>
      <c r="I76" s="65"/>
      <c r="J76" s="67"/>
      <c r="K76" s="137"/>
    </row>
    <row r="77" spans="1:12" x14ac:dyDescent="0.2">
      <c r="A77" s="69"/>
      <c r="B77" s="70" t="s">
        <v>11</v>
      </c>
      <c r="C77" s="71"/>
      <c r="D77" s="118"/>
      <c r="E77" s="158"/>
      <c r="F77" s="159"/>
      <c r="G77" s="91"/>
      <c r="H77" s="69"/>
      <c r="I77" s="69"/>
      <c r="J77" s="25"/>
    </row>
    <row r="78" spans="1:12" x14ac:dyDescent="0.2">
      <c r="A78" s="69"/>
      <c r="B78" s="90" t="s">
        <v>98</v>
      </c>
      <c r="C78" s="71"/>
      <c r="D78" s="118"/>
      <c r="E78" s="90" t="s">
        <v>99</v>
      </c>
      <c r="F78" s="97"/>
      <c r="G78" s="144">
        <v>44218</v>
      </c>
      <c r="H78" s="69" t="s">
        <v>71</v>
      </c>
      <c r="I78" s="69">
        <v>40.1</v>
      </c>
      <c r="J78" s="25">
        <v>1403.5</v>
      </c>
    </row>
    <row r="79" spans="1:12" x14ac:dyDescent="0.2">
      <c r="A79" s="69"/>
      <c r="B79" s="90" t="s">
        <v>98</v>
      </c>
      <c r="C79" s="71"/>
      <c r="D79" s="118"/>
      <c r="E79" s="90" t="s">
        <v>99</v>
      </c>
      <c r="F79" s="97"/>
      <c r="G79" s="144">
        <v>44225</v>
      </c>
      <c r="H79" s="69" t="s">
        <v>71</v>
      </c>
      <c r="I79" s="69">
        <v>40</v>
      </c>
      <c r="J79" s="25">
        <v>1400</v>
      </c>
    </row>
    <row r="80" spans="1:12" x14ac:dyDescent="0.2">
      <c r="A80" s="69"/>
      <c r="B80" s="90" t="s">
        <v>98</v>
      </c>
      <c r="C80" s="71"/>
      <c r="D80" s="118"/>
      <c r="E80" s="90" t="s">
        <v>99</v>
      </c>
      <c r="F80" s="97"/>
      <c r="G80" s="144">
        <v>44238</v>
      </c>
      <c r="H80" s="69" t="s">
        <v>71</v>
      </c>
      <c r="I80" s="69">
        <v>41</v>
      </c>
      <c r="J80" s="25">
        <v>1435</v>
      </c>
    </row>
    <row r="81" spans="1:11" x14ac:dyDescent="0.2">
      <c r="A81" s="69"/>
      <c r="B81" s="90" t="s">
        <v>98</v>
      </c>
      <c r="C81" s="71"/>
      <c r="D81" s="118"/>
      <c r="E81" s="90" t="s">
        <v>99</v>
      </c>
      <c r="F81" s="97"/>
      <c r="G81" s="144">
        <v>44254</v>
      </c>
      <c r="H81" s="69" t="s">
        <v>71</v>
      </c>
      <c r="I81" s="69">
        <v>40</v>
      </c>
      <c r="J81" s="25">
        <v>1400</v>
      </c>
    </row>
    <row r="82" spans="1:11" x14ac:dyDescent="0.2">
      <c r="A82" s="69"/>
      <c r="B82" s="90" t="s">
        <v>100</v>
      </c>
      <c r="C82" s="71"/>
      <c r="D82" s="118"/>
      <c r="E82" s="90" t="s">
        <v>72</v>
      </c>
      <c r="F82" s="97"/>
      <c r="G82" s="144">
        <v>44301</v>
      </c>
      <c r="H82" s="69"/>
      <c r="I82" s="145"/>
      <c r="J82" s="25">
        <v>6480</v>
      </c>
    </row>
    <row r="83" spans="1:11" x14ac:dyDescent="0.2">
      <c r="A83" s="69"/>
      <c r="B83" s="90" t="s">
        <v>101</v>
      </c>
      <c r="C83" s="71"/>
      <c r="D83" s="118"/>
      <c r="E83" s="90" t="s">
        <v>102</v>
      </c>
      <c r="F83" s="97"/>
      <c r="G83" s="144">
        <v>44306</v>
      </c>
      <c r="H83" s="69" t="s">
        <v>85</v>
      </c>
      <c r="I83" s="69">
        <v>4</v>
      </c>
      <c r="J83" s="25">
        <v>9921</v>
      </c>
    </row>
    <row r="84" spans="1:11" x14ac:dyDescent="0.2">
      <c r="A84" s="69"/>
      <c r="B84" s="90" t="s">
        <v>103</v>
      </c>
      <c r="C84" s="71"/>
      <c r="D84" s="118"/>
      <c r="E84" s="90" t="s">
        <v>104</v>
      </c>
      <c r="F84" s="97"/>
      <c r="G84" s="144">
        <v>44357</v>
      </c>
      <c r="H84" s="69" t="s">
        <v>73</v>
      </c>
      <c r="I84" s="146">
        <v>2</v>
      </c>
      <c r="J84" s="25">
        <v>12550.52</v>
      </c>
    </row>
    <row r="85" spans="1:11" x14ac:dyDescent="0.2">
      <c r="A85" s="69"/>
      <c r="B85" s="90" t="s">
        <v>78</v>
      </c>
      <c r="C85" s="71"/>
      <c r="D85" s="118"/>
      <c r="E85" s="90" t="s">
        <v>72</v>
      </c>
      <c r="F85" s="97"/>
      <c r="G85" s="144">
        <v>44404</v>
      </c>
      <c r="H85" s="69" t="s">
        <v>71</v>
      </c>
      <c r="I85" s="69">
        <v>370</v>
      </c>
      <c r="J85" s="25">
        <v>873.2</v>
      </c>
    </row>
    <row r="86" spans="1:11" x14ac:dyDescent="0.2">
      <c r="A86" s="69"/>
      <c r="B86" s="90" t="s">
        <v>105</v>
      </c>
      <c r="C86" s="71"/>
      <c r="D86" s="118"/>
      <c r="E86" s="90"/>
      <c r="F86" s="97"/>
      <c r="G86" s="144">
        <v>44560</v>
      </c>
      <c r="H86" s="69"/>
      <c r="I86" s="69"/>
      <c r="J86" s="25">
        <v>6104</v>
      </c>
    </row>
    <row r="87" spans="1:11" s="10" customFormat="1" ht="12" x14ac:dyDescent="0.2">
      <c r="A87" s="87"/>
      <c r="B87" s="100"/>
      <c r="C87" s="101"/>
      <c r="D87" s="147"/>
      <c r="E87" s="98"/>
      <c r="F87" s="99"/>
      <c r="G87" s="102"/>
      <c r="H87" s="87"/>
      <c r="I87" s="86"/>
      <c r="J87" s="88"/>
      <c r="K87" s="123"/>
    </row>
    <row r="88" spans="1:11" s="68" customFormat="1" x14ac:dyDescent="0.2">
      <c r="A88" s="65"/>
      <c r="B88" s="160" t="s">
        <v>74</v>
      </c>
      <c r="C88" s="160"/>
      <c r="D88" s="160"/>
      <c r="E88" s="160"/>
      <c r="F88" s="160"/>
      <c r="G88" s="95"/>
      <c r="H88" s="65"/>
      <c r="I88" s="65"/>
      <c r="J88" s="72">
        <f>SUM(J78:J87)</f>
        <v>41567.22</v>
      </c>
      <c r="K88" s="138"/>
    </row>
    <row r="89" spans="1:11" x14ac:dyDescent="0.2">
      <c r="K89" s="139"/>
    </row>
    <row r="91" spans="1:11" s="23" customFormat="1" ht="15" x14ac:dyDescent="0.25">
      <c r="A91" s="73"/>
      <c r="B91" s="74" t="s">
        <v>56</v>
      </c>
      <c r="C91" s="74"/>
      <c r="D91" s="73"/>
      <c r="E91" s="74"/>
      <c r="F91" s="74"/>
      <c r="H91" s="23" t="s">
        <v>57</v>
      </c>
      <c r="K91" s="140"/>
    </row>
    <row r="92" spans="1:11" s="23" customFormat="1" ht="15" x14ac:dyDescent="0.25">
      <c r="A92" s="73"/>
      <c r="B92" s="75"/>
      <c r="C92" s="75"/>
      <c r="D92" s="119"/>
      <c r="E92" s="75"/>
      <c r="F92" s="75"/>
      <c r="K92" s="140"/>
    </row>
    <row r="93" spans="1:11" s="23" customFormat="1" ht="15" x14ac:dyDescent="0.25">
      <c r="A93" s="73"/>
      <c r="B93" s="75"/>
      <c r="C93" s="75"/>
      <c r="D93" s="119"/>
      <c r="E93" s="75"/>
      <c r="F93" s="75"/>
      <c r="K93" s="140"/>
    </row>
    <row r="94" spans="1:11" s="74" customFormat="1" ht="15" x14ac:dyDescent="0.25">
      <c r="A94" s="73"/>
      <c r="B94" s="74" t="s">
        <v>58</v>
      </c>
      <c r="D94" s="73" t="s">
        <v>106</v>
      </c>
      <c r="K94" s="140"/>
    </row>
    <row r="95" spans="1:11" s="74" customFormat="1" ht="18" x14ac:dyDescent="0.25">
      <c r="A95" s="73"/>
      <c r="D95" s="148" t="s">
        <v>59</v>
      </c>
      <c r="E95" s="148"/>
      <c r="F95" s="148"/>
      <c r="K95" s="140"/>
    </row>
    <row r="96" spans="1:11" s="74" customFormat="1" ht="15" x14ac:dyDescent="0.25">
      <c r="A96" s="73"/>
      <c r="D96" s="73"/>
      <c r="K96" s="140"/>
    </row>
    <row r="97" spans="1:11" s="74" customFormat="1" ht="15" x14ac:dyDescent="0.25">
      <c r="A97" s="73"/>
      <c r="D97" s="73"/>
      <c r="K97" s="140"/>
    </row>
    <row r="98" spans="1:11" s="74" customFormat="1" ht="15" x14ac:dyDescent="0.25">
      <c r="A98" s="73"/>
      <c r="B98" s="74" t="s">
        <v>60</v>
      </c>
      <c r="D98" s="73"/>
      <c r="K98" s="140"/>
    </row>
    <row r="99" spans="1:11" s="74" customFormat="1" ht="18" x14ac:dyDescent="0.25">
      <c r="A99" s="73"/>
      <c r="D99" s="94" t="s">
        <v>61</v>
      </c>
      <c r="E99" s="76"/>
      <c r="G99" s="76"/>
      <c r="K99" s="140"/>
    </row>
    <row r="100" spans="1:11" s="74" customFormat="1" ht="15" x14ac:dyDescent="0.25">
      <c r="A100" s="73"/>
      <c r="D100" s="73"/>
      <c r="K100" s="140"/>
    </row>
    <row r="101" spans="1:11" s="74" customFormat="1" ht="15" x14ac:dyDescent="0.25">
      <c r="A101" s="73"/>
      <c r="D101" s="73"/>
      <c r="K101" s="140"/>
    </row>
    <row r="102" spans="1:11" s="77" customFormat="1" x14ac:dyDescent="0.2">
      <c r="A102" s="1"/>
      <c r="D102" s="1"/>
      <c r="K102" s="122"/>
    </row>
    <row r="103" spans="1:11" s="77" customFormat="1" x14ac:dyDescent="0.2">
      <c r="A103" s="1"/>
      <c r="D103" s="1"/>
      <c r="K103" s="122"/>
    </row>
    <row r="104" spans="1:11" s="77" customFormat="1" x14ac:dyDescent="0.2">
      <c r="A104" s="1"/>
      <c r="D104" s="1"/>
      <c r="K104" s="122"/>
    </row>
    <row r="105" spans="1:11" s="77" customFormat="1" x14ac:dyDescent="0.2">
      <c r="A105" s="1"/>
      <c r="D105" s="1"/>
      <c r="K105" s="122"/>
    </row>
    <row r="106" spans="1:11" s="77" customFormat="1" x14ac:dyDescent="0.2">
      <c r="A106" s="1"/>
      <c r="D106" s="1"/>
      <c r="K106" s="122"/>
    </row>
    <row r="107" spans="1:11" s="77" customFormat="1" x14ac:dyDescent="0.2">
      <c r="A107" s="1"/>
      <c r="D107" s="1"/>
      <c r="K107" s="122"/>
    </row>
    <row r="108" spans="1:11" s="77" customFormat="1" x14ac:dyDescent="0.2">
      <c r="A108" s="1"/>
      <c r="D108" s="1"/>
      <c r="K108" s="122"/>
    </row>
    <row r="109" spans="1:11" s="77" customFormat="1" x14ac:dyDescent="0.2">
      <c r="A109" s="1"/>
      <c r="D109" s="1"/>
      <c r="K109" s="122"/>
    </row>
    <row r="110" spans="1:11" s="77" customFormat="1" x14ac:dyDescent="0.2">
      <c r="A110" s="1"/>
      <c r="D110" s="1"/>
      <c r="K110" s="122"/>
    </row>
    <row r="111" spans="1:11" s="77" customFormat="1" x14ac:dyDescent="0.2">
      <c r="A111" s="1"/>
      <c r="D111" s="1"/>
      <c r="K111" s="122"/>
    </row>
    <row r="112" spans="1:11" s="77" customFormat="1" x14ac:dyDescent="0.2">
      <c r="A112" s="1"/>
      <c r="D112" s="1"/>
      <c r="K112" s="122"/>
    </row>
    <row r="113" spans="1:11" s="77" customFormat="1" x14ac:dyDescent="0.2">
      <c r="A113" s="1"/>
      <c r="D113" s="1"/>
      <c r="K113" s="122"/>
    </row>
    <row r="114" spans="1:11" s="77" customFormat="1" x14ac:dyDescent="0.2">
      <c r="A114" s="1"/>
      <c r="D114" s="1"/>
      <c r="K114" s="122"/>
    </row>
    <row r="115" spans="1:11" s="77" customFormat="1" x14ac:dyDescent="0.2">
      <c r="A115" s="1"/>
      <c r="D115" s="1"/>
      <c r="K115" s="122"/>
    </row>
  </sheetData>
  <mergeCells count="11">
    <mergeCell ref="J43:K43"/>
    <mergeCell ref="J44:K44"/>
    <mergeCell ref="J45:K45"/>
    <mergeCell ref="J46:K46"/>
    <mergeCell ref="J47:K47"/>
    <mergeCell ref="D95:F95"/>
    <mergeCell ref="B74:F74"/>
    <mergeCell ref="E75:F75"/>
    <mergeCell ref="E76:F76"/>
    <mergeCell ref="E77:F77"/>
    <mergeCell ref="B88:F88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2022-03-29T06:54:49Z</dcterms:modified>
</cp:coreProperties>
</file>